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ul\Dropbox\AUK\AUKSEC\Board Meetings\AUK Board Meeting Documents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23" i="1"/>
  <c r="E19" i="1" l="1"/>
  <c r="G14" i="1"/>
  <c r="E16" i="1" l="1"/>
  <c r="D8" i="1"/>
</calcChain>
</file>

<file path=xl/sharedStrings.xml><?xml version="1.0" encoding="utf-8"?>
<sst xmlns="http://schemas.openxmlformats.org/spreadsheetml/2006/main" count="33" uniqueCount="30">
  <si>
    <t>Event Bookings</t>
  </si>
  <si>
    <t>PA Hire</t>
  </si>
  <si>
    <t>Flowers</t>
  </si>
  <si>
    <t>Secretarial Support</t>
  </si>
  <si>
    <t>Annual Report and Accounts Printing</t>
  </si>
  <si>
    <t>Ancilliary Printing</t>
  </si>
  <si>
    <t>Total</t>
  </si>
  <si>
    <t>Ancilliary Costs</t>
  </si>
  <si>
    <t>Item</t>
  </si>
  <si>
    <t>Hotel Accommodation and Reunion Meal Costs</t>
  </si>
  <si>
    <t>Grand Total</t>
  </si>
  <si>
    <t>Monies outstanding</t>
  </si>
  <si>
    <t>Rooms</t>
  </si>
  <si>
    <t>Guests</t>
  </si>
  <si>
    <t>Fri&amp;Sat Double</t>
  </si>
  <si>
    <t>Fri&amp;Sat Twin</t>
  </si>
  <si>
    <t>Fri&amp;Sat Single</t>
  </si>
  <si>
    <t>Saturday Double</t>
  </si>
  <si>
    <t>SaturdayTwin</t>
  </si>
  <si>
    <t>Saturday Single</t>
  </si>
  <si>
    <t>Reunion Dinner Only</t>
  </si>
  <si>
    <t>Attendance at Reunion Dinner</t>
  </si>
  <si>
    <t>Directors</t>
  </si>
  <si>
    <t>Delegates (incl S Abrahams)</t>
  </si>
  <si>
    <t>Description</t>
  </si>
  <si>
    <t>Accommodation Package</t>
  </si>
  <si>
    <t>Costs</t>
  </si>
  <si>
    <t>Monies Received</t>
  </si>
  <si>
    <t>Reunion Accommodation Costs met by AUK</t>
  </si>
  <si>
    <t>Electoral Reform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</si>
</sst>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4"/>
  <sheetViews>
    <sheetView showGridLines="0" tabSelected="1" workbookViewId="0">
      <selection activeCell="H34" sqref="C3:H34"/>
    </sheetView>
  </sheetViews>
  <sheetFormatPr defaultRowHeight="14.4" x14ac:dyDescent="0.3"/>
  <cols>
    <col min="3" max="3" width="44.77734375" customWidth="1"/>
  </cols>
  <sheetData>
    <row r="3" spans="3:7" x14ac:dyDescent="0.3">
      <c r="C3" s="3" t="s">
        <v>24</v>
      </c>
      <c r="D3" s="3"/>
      <c r="E3" s="3" t="s">
        <v>26</v>
      </c>
      <c r="F3" s="3"/>
      <c r="G3" s="3" t="s">
        <v>27</v>
      </c>
    </row>
    <row r="5" spans="3:7" x14ac:dyDescent="0.3">
      <c r="C5" s="3" t="s">
        <v>0</v>
      </c>
      <c r="D5" t="s">
        <v>8</v>
      </c>
      <c r="E5" t="s">
        <v>6</v>
      </c>
    </row>
    <row r="6" spans="3:7" x14ac:dyDescent="0.3">
      <c r="C6" t="s">
        <v>9</v>
      </c>
      <c r="E6" s="1">
        <v>6867.7</v>
      </c>
      <c r="G6" s="1">
        <v>4510</v>
      </c>
    </row>
    <row r="7" spans="3:7" x14ac:dyDescent="0.3">
      <c r="C7" t="s">
        <v>1</v>
      </c>
      <c r="D7" s="1">
        <v>222</v>
      </c>
    </row>
    <row r="8" spans="3:7" x14ac:dyDescent="0.3">
      <c r="C8" t="s">
        <v>7</v>
      </c>
      <c r="D8" s="1">
        <f>41.9+3.8</f>
        <v>45.699999999999996</v>
      </c>
    </row>
    <row r="9" spans="3:7" x14ac:dyDescent="0.3">
      <c r="C9" t="s">
        <v>5</v>
      </c>
      <c r="D9" s="1">
        <v>14</v>
      </c>
      <c r="E9" s="1"/>
    </row>
    <row r="10" spans="3:7" x14ac:dyDescent="0.3">
      <c r="C10" t="s">
        <v>2</v>
      </c>
      <c r="E10" s="1">
        <v>40.99</v>
      </c>
    </row>
    <row r="11" spans="3:7" x14ac:dyDescent="0.3">
      <c r="C11" t="s">
        <v>3</v>
      </c>
      <c r="E11" s="1">
        <v>78.14</v>
      </c>
    </row>
    <row r="12" spans="3:7" x14ac:dyDescent="0.3">
      <c r="C12" t="s">
        <v>4</v>
      </c>
      <c r="E12" s="1">
        <v>260</v>
      </c>
    </row>
    <row r="13" spans="3:7" x14ac:dyDescent="0.3">
      <c r="C13" t="s">
        <v>29</v>
      </c>
      <c r="E13" s="1">
        <v>2100</v>
      </c>
    </row>
    <row r="14" spans="3:7" x14ac:dyDescent="0.3">
      <c r="C14" s="4" t="s">
        <v>6</v>
      </c>
      <c r="E14" s="2">
        <f>SUM(E6:E13)</f>
        <v>9346.83</v>
      </c>
      <c r="G14" s="2">
        <f>SUM(G6:G12)</f>
        <v>4510</v>
      </c>
    </row>
    <row r="16" spans="3:7" x14ac:dyDescent="0.3">
      <c r="C16" s="5" t="s">
        <v>10</v>
      </c>
      <c r="E16" s="1">
        <f>E14-G14</f>
        <v>4836.83</v>
      </c>
    </row>
    <row r="17" spans="3:5" x14ac:dyDescent="0.3">
      <c r="C17" s="4" t="s">
        <v>11</v>
      </c>
      <c r="E17">
        <v>370</v>
      </c>
    </row>
    <row r="19" spans="3:5" x14ac:dyDescent="0.3">
      <c r="C19" s="3" t="s">
        <v>28</v>
      </c>
      <c r="E19" s="2">
        <f>E6-G6</f>
        <v>2357.6999999999998</v>
      </c>
    </row>
    <row r="20" spans="3:5" x14ac:dyDescent="0.3">
      <c r="C20" s="6" t="s">
        <v>13</v>
      </c>
      <c r="D20" s="8">
        <v>6</v>
      </c>
    </row>
    <row r="21" spans="3:5" x14ac:dyDescent="0.3">
      <c r="C21" s="6" t="s">
        <v>22</v>
      </c>
      <c r="D21" s="8">
        <v>6</v>
      </c>
    </row>
    <row r="22" spans="3:5" x14ac:dyDescent="0.3">
      <c r="C22" s="6" t="s">
        <v>23</v>
      </c>
      <c r="D22" s="8">
        <v>15</v>
      </c>
    </row>
    <row r="23" spans="3:5" x14ac:dyDescent="0.3">
      <c r="C23" s="4" t="s">
        <v>6</v>
      </c>
      <c r="D23" s="8">
        <f>SUM(D20:D22)</f>
        <v>27</v>
      </c>
    </row>
    <row r="25" spans="3:5" x14ac:dyDescent="0.3">
      <c r="C25" s="7" t="s">
        <v>25</v>
      </c>
      <c r="D25" t="s">
        <v>12</v>
      </c>
      <c r="E25" t="s">
        <v>13</v>
      </c>
    </row>
    <row r="26" spans="3:5" x14ac:dyDescent="0.3">
      <c r="C26" t="s">
        <v>14</v>
      </c>
      <c r="D26">
        <v>8</v>
      </c>
      <c r="E26">
        <v>16</v>
      </c>
    </row>
    <row r="27" spans="3:5" x14ac:dyDescent="0.3">
      <c r="C27" t="s">
        <v>15</v>
      </c>
      <c r="D27">
        <v>8.5</v>
      </c>
      <c r="E27">
        <v>17</v>
      </c>
    </row>
    <row r="28" spans="3:5" x14ac:dyDescent="0.3">
      <c r="C28" t="s">
        <v>16</v>
      </c>
      <c r="D28">
        <v>11</v>
      </c>
      <c r="E28">
        <v>11</v>
      </c>
    </row>
    <row r="29" spans="3:5" x14ac:dyDescent="0.3">
      <c r="C29" t="s">
        <v>17</v>
      </c>
      <c r="D29">
        <v>7</v>
      </c>
      <c r="E29">
        <v>14</v>
      </c>
    </row>
    <row r="30" spans="3:5" x14ac:dyDescent="0.3">
      <c r="C30" t="s">
        <v>18</v>
      </c>
      <c r="D30">
        <v>5.5</v>
      </c>
      <c r="E30">
        <v>11</v>
      </c>
    </row>
    <row r="31" spans="3:5" x14ac:dyDescent="0.3">
      <c r="C31" t="s">
        <v>19</v>
      </c>
      <c r="D31">
        <v>9</v>
      </c>
      <c r="E31">
        <v>9</v>
      </c>
    </row>
    <row r="32" spans="3:5" x14ac:dyDescent="0.3">
      <c r="C32" t="s">
        <v>20</v>
      </c>
      <c r="E32">
        <v>13</v>
      </c>
    </row>
    <row r="34" spans="3:5" x14ac:dyDescent="0.3">
      <c r="C34" t="s">
        <v>21</v>
      </c>
      <c r="E34">
        <v>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stewart</dc:creator>
  <cp:lastModifiedBy>paul stewart</cp:lastModifiedBy>
  <dcterms:created xsi:type="dcterms:W3CDTF">2015-12-08T12:51:01Z</dcterms:created>
  <dcterms:modified xsi:type="dcterms:W3CDTF">2015-12-08T15:18:58Z</dcterms:modified>
</cp:coreProperties>
</file>